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0\9 месяцев 2020\"/>
    </mc:Choice>
  </mc:AlternateContent>
  <bookViews>
    <workbookView xWindow="0" yWindow="0" windowWidth="21600" windowHeight="9732"/>
  </bookViews>
  <sheets>
    <sheet name="1" sheetId="3" r:id="rId1"/>
  </sheets>
  <definedNames>
    <definedName name="_xlnm._FilterDatabase" localSheetId="0" hidden="1">'1'!$A$4:$N$45</definedName>
    <definedName name="_xlnm.Print_Titles" localSheetId="0">'1'!$4:$4</definedName>
    <definedName name="_xlnm.Print_Area" localSheetId="0">'1'!$A$1:$K$45</definedName>
  </definedNames>
  <calcPr calcId="152511" iterate="1"/>
</workbook>
</file>

<file path=xl/calcChain.xml><?xml version="1.0" encoding="utf-8"?>
<calcChain xmlns="http://schemas.openxmlformats.org/spreadsheetml/2006/main">
  <c r="H33" i="3" l="1"/>
  <c r="H44" i="3" l="1"/>
  <c r="H41" i="3"/>
  <c r="H38" i="3"/>
  <c r="H36" i="3"/>
  <c r="H37" i="3"/>
  <c r="H30" i="3"/>
  <c r="H24" i="3"/>
  <c r="F11" i="3" l="1"/>
  <c r="F34" i="3"/>
  <c r="F39" i="3"/>
  <c r="F27" i="3"/>
  <c r="F16" i="3"/>
  <c r="F26" i="3" l="1"/>
  <c r="E39" i="3"/>
  <c r="G27" i="3"/>
  <c r="G39" i="3"/>
  <c r="H39" i="3" s="1"/>
  <c r="E34" i="3" l="1"/>
  <c r="E27" i="3" l="1"/>
  <c r="G16" i="3" l="1"/>
  <c r="G34" i="3"/>
  <c r="G21" i="3"/>
  <c r="F21" i="3"/>
  <c r="F7" i="3" s="1"/>
  <c r="F6" i="3" s="1"/>
  <c r="G26" i="3" l="1"/>
  <c r="H34" i="3"/>
  <c r="F9" i="3"/>
  <c r="F45" i="3" l="1"/>
  <c r="E21" i="3"/>
  <c r="E44" i="3" l="1"/>
  <c r="E26" i="3" l="1"/>
  <c r="I10" i="3"/>
  <c r="I14" i="3"/>
  <c r="I18" i="3"/>
  <c r="I22" i="3"/>
  <c r="I31" i="3"/>
  <c r="I35" i="3"/>
  <c r="H42" i="3"/>
  <c r="H8" i="3"/>
  <c r="I8" i="3"/>
  <c r="E11" i="3"/>
  <c r="G11" i="3"/>
  <c r="G7" i="3" s="1"/>
  <c r="G9" i="3" s="1"/>
  <c r="H12" i="3"/>
  <c r="I12" i="3"/>
  <c r="H13" i="3"/>
  <c r="I13" i="3"/>
  <c r="H15" i="3"/>
  <c r="I15" i="3"/>
  <c r="E16" i="3"/>
  <c r="H17" i="3"/>
  <c r="I17" i="3"/>
  <c r="H18" i="3"/>
  <c r="H19" i="3"/>
  <c r="I19" i="3"/>
  <c r="H20" i="3"/>
  <c r="I20" i="3"/>
  <c r="E7" i="3"/>
  <c r="E9" i="3" s="1"/>
  <c r="I23" i="3"/>
  <c r="I24" i="3"/>
  <c r="H25" i="3"/>
  <c r="I25" i="3"/>
  <c r="H28" i="3"/>
  <c r="I28" i="3"/>
  <c r="I30" i="3"/>
  <c r="I32" i="3"/>
  <c r="I33" i="3"/>
  <c r="H26" i="3"/>
  <c r="H35" i="3"/>
  <c r="I36" i="3"/>
  <c r="I37" i="3"/>
  <c r="I38" i="3"/>
  <c r="I39" i="3"/>
  <c r="I40" i="3"/>
  <c r="I41" i="3"/>
  <c r="I42" i="3"/>
  <c r="I43" i="3"/>
  <c r="I44" i="3"/>
  <c r="G6" i="3" l="1"/>
  <c r="I21" i="3"/>
  <c r="I34" i="3"/>
  <c r="H27" i="3"/>
  <c r="H21" i="3"/>
  <c r="H11" i="3"/>
  <c r="I16" i="3"/>
  <c r="I11" i="3"/>
  <c r="E6" i="3"/>
  <c r="E45" i="3" s="1"/>
  <c r="H22" i="3"/>
  <c r="H16" i="3"/>
  <c r="H14" i="3"/>
  <c r="I27" i="3"/>
  <c r="G45" i="3" l="1"/>
  <c r="H6" i="3"/>
  <c r="H7" i="3"/>
  <c r="I26" i="3"/>
  <c r="I7" i="3"/>
  <c r="H9" i="3" l="1"/>
  <c r="I6" i="3"/>
  <c r="I45" i="3" s="1"/>
  <c r="I9" i="3"/>
</calcChain>
</file>

<file path=xl/sharedStrings.xml><?xml version="1.0" encoding="utf-8"?>
<sst xmlns="http://schemas.openxmlformats.org/spreadsheetml/2006/main" count="182" uniqueCount="178">
  <si>
    <t>Прочие налоговые доходы</t>
  </si>
  <si>
    <t xml:space="preserve">Показатели </t>
  </si>
  <si>
    <t>НДФЛ</t>
  </si>
  <si>
    <t>Налоги на имущество</t>
  </si>
  <si>
    <t>Государственная пошлина</t>
  </si>
  <si>
    <t>Налоги на совокупный доход</t>
  </si>
  <si>
    <t>в том числе:</t>
  </si>
  <si>
    <t>1.</t>
  </si>
  <si>
    <t>1.1.</t>
  </si>
  <si>
    <t>1.2.</t>
  </si>
  <si>
    <t>1.2.2.</t>
  </si>
  <si>
    <t>1.2.3.</t>
  </si>
  <si>
    <t>НАЛОГОВЫЕ И НЕНАЛОГОВЫЕ ДОХОДЫ</t>
  </si>
  <si>
    <t>НАЛОГОВЫЕ ДОХОДЫ</t>
  </si>
  <si>
    <t>2.</t>
  </si>
  <si>
    <t>НЕНАЛОГОВЫЕ ДОХОДЫ</t>
  </si>
  <si>
    <t>2.1.</t>
  </si>
  <si>
    <t>2.2.</t>
  </si>
  <si>
    <t>2.3.</t>
  </si>
  <si>
    <t>2.4.</t>
  </si>
  <si>
    <t xml:space="preserve">Доходы, получаемые в виде арендной платы за муниципальное имущество </t>
  </si>
  <si>
    <t xml:space="preserve">Прочие доходы от использования имущества, находящихся в  муниципальной собственности </t>
  </si>
  <si>
    <t>2.1.1.</t>
  </si>
  <si>
    <t>Иные доходы от использования муниципального имущества</t>
  </si>
  <si>
    <t>Доходы от использования имущества, находящегося в муниципальной собственности</t>
  </si>
  <si>
    <t xml:space="preserve">Платежи при пользовании природными ресурсами </t>
  </si>
  <si>
    <t>2.6.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</si>
  <si>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</si>
  <si>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</si>
  <si>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</si>
  <si>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 xml:space="preserve">Доходы от реализации имущества, находящегося в муниципальной собственности </t>
  </si>
  <si>
    <t xml:space="preserve"> Доходы    от    продажи    земельных    участков, находящихся в муниципальной собственности </t>
  </si>
  <si>
    <t>2.4.1.</t>
  </si>
  <si>
    <t>2.4.2.</t>
  </si>
  <si>
    <t>2.4.3.</t>
  </si>
  <si>
    <t>Прочие неналоговые доходы</t>
  </si>
  <si>
    <t>2.7.</t>
  </si>
  <si>
    <t>КБК</t>
  </si>
  <si>
    <t>010</t>
  </si>
  <si>
    <t>020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</si>
  <si>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</si>
  <si>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</si>
  <si>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</si>
  <si>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</si>
  <si>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</si>
  <si>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</si>
  <si>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</si>
  <si>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</si>
  <si>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</si>
  <si>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021</t>
  </si>
  <si>
    <t>023</t>
  </si>
  <si>
    <t>024</t>
  </si>
  <si>
    <t>025</t>
  </si>
  <si>
    <t>026</t>
  </si>
  <si>
    <t>028</t>
  </si>
  <si>
    <t>029</t>
  </si>
  <si>
    <t>031</t>
  </si>
  <si>
    <t>032</t>
  </si>
  <si>
    <t>номер строки</t>
  </si>
  <si>
    <t>013=011-012</t>
  </si>
  <si>
    <t>1.3.</t>
  </si>
  <si>
    <t>1.4.</t>
  </si>
  <si>
    <t>1.5.</t>
  </si>
  <si>
    <t>1.2.1.</t>
  </si>
  <si>
    <t>1.2.4.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</si>
  <si>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</si>
  <si>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</si>
  <si>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</si>
  <si>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1.3.1.</t>
  </si>
  <si>
    <t>1.3.2.</t>
  </si>
  <si>
    <t>033</t>
  </si>
  <si>
    <t>034</t>
  </si>
  <si>
    <t>035</t>
  </si>
  <si>
    <t>036</t>
  </si>
  <si>
    <t>037</t>
  </si>
  <si>
    <t>038</t>
  </si>
  <si>
    <t>039</t>
  </si>
  <si>
    <t>Налог на имущество физических лиц</t>
  </si>
  <si>
    <t>Земельный налог</t>
  </si>
  <si>
    <t>2.1.2.</t>
  </si>
  <si>
    <t>2.1.3.</t>
  </si>
  <si>
    <t>Приложение 2</t>
  </si>
  <si>
    <t>022</t>
  </si>
  <si>
    <t>040</t>
  </si>
  <si>
    <t>041</t>
  </si>
  <si>
    <t>043</t>
  </si>
  <si>
    <t>1.3.3.</t>
  </si>
  <si>
    <t>1.3.4.</t>
  </si>
  <si>
    <t>1.4.1.</t>
  </si>
  <si>
    <t>1.4.2.</t>
  </si>
  <si>
    <t>044</t>
  </si>
  <si>
    <t>045</t>
  </si>
  <si>
    <t>2.7.1.</t>
  </si>
  <si>
    <t>2.7.2.</t>
  </si>
  <si>
    <t>046</t>
  </si>
  <si>
    <t>035=032-033-034</t>
  </si>
  <si>
    <t>3.</t>
  </si>
  <si>
    <t>000 2 18 00000 00 0000 000</t>
  </si>
  <si>
    <t>000 2 19 00000 00 0000 000</t>
  </si>
  <si>
    <t>000 8 50 00000 00 0000 000</t>
  </si>
  <si>
    <t>047</t>
  </si>
  <si>
    <t>048</t>
  </si>
  <si>
    <t>049</t>
  </si>
  <si>
    <t>050</t>
  </si>
  <si>
    <t>ПРОЧИЕ БЕЗВОЗМЕЗДНЫЕ ПОСТУПЛЕНИЯ</t>
  </si>
  <si>
    <t>ДОХОДЫ БЮДЖЕТОВ БЮДЖЕТНОЙ СИСТЕМЫ РФ</t>
  </si>
  <si>
    <t>ВОЗВРАТ ОСТАТКОВ СУБСИДИЙ И СУБВЕНЦИЙ ПРОШЛЫХ ЛЕТ</t>
  </si>
  <si>
    <t xml:space="preserve"> ИТОГО собственные доходы (без учета безвозмездных поступлений от других бюджетов бюджетной системы РФ)</t>
  </si>
  <si>
    <t>4.</t>
  </si>
  <si>
    <t>5.</t>
  </si>
  <si>
    <t>6.</t>
  </si>
  <si>
    <t>Темп роста (гр.6 / гр.5 * 100)</t>
  </si>
  <si>
    <t>Отклонение (гр.6-гр.5)</t>
  </si>
  <si>
    <t>000 1 00 00000 00 0000 000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</si>
  <si>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</si>
  <si>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</si>
  <si>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</si>
  <si>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</si>
  <si>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</si>
  <si>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</si>
  <si>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</si>
  <si>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</si>
  <si>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</si>
  <si>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</si>
  <si>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000 1 11 00000 00 0000 000</t>
  </si>
  <si>
    <t>000 1 11 05000 00 0000 120</t>
  </si>
  <si>
    <t>000 1 12 00000 00 0000 000</t>
  </si>
  <si>
    <t>000 1 11 09000 00 0000 120</t>
  </si>
  <si>
    <t>000 1 13 00000 00 0000 000</t>
  </si>
  <si>
    <t>000 1 14 00000 00 0000 000</t>
  </si>
  <si>
    <t>000 1 14 01000 00 0000 410</t>
  </si>
  <si>
    <t>000 1 14 02000 00 0000 000</t>
  </si>
  <si>
    <t>000 1 14 06000 00 0000 430</t>
  </si>
  <si>
    <t>000 1 16 00000 00 0000 000</t>
  </si>
  <si>
    <t>000 1 17 00000 00 0000 000</t>
  </si>
  <si>
    <t>Причины роста (более 115%) и снижения (менее 100%) налоговых и неналоговых доходов по сравнению с аналогичным периодом прошлого года*</t>
  </si>
  <si>
    <t>Доходы от уплаты акцизов на нефтепродукты</t>
  </si>
  <si>
    <t>Причины возможного неисполнения плана (ожидаемая оценка года к плану года ниже 100%)</t>
  </si>
  <si>
    <t>000 1 01 02000 01 0000 110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</si>
  <si>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</si>
  <si>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</si>
  <si>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</si>
  <si>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</si>
  <si>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упрощенной системы налогообложения</t>
  </si>
  <si>
    <t>000 1 17 01000 00 0000 180</t>
  </si>
  <si>
    <t>000 1 17 05000 00 0000 180</t>
  </si>
  <si>
    <t>Невыясненные поступления</t>
  </si>
  <si>
    <t xml:space="preserve">000 2 07 00000 00 0000 000 </t>
  </si>
  <si>
    <t>000 1 03 02231 01 0000 110</t>
  </si>
  <si>
    <t>000 1 03 02241 01 0000 110</t>
  </si>
  <si>
    <t>000 1 03 02251 01 0000 110</t>
  </si>
  <si>
    <t>000 1 03 02261 01 0000 110</t>
  </si>
  <si>
    <t>Зачисление согласно ст. 58 БК РФ</t>
  </si>
  <si>
    <t>Поступление носит заявительный характер</t>
  </si>
  <si>
    <t>Возврат остатков субсидий, субвенций прошлых лет в бюджет автономного округа</t>
  </si>
  <si>
    <t>1.4.3.</t>
  </si>
  <si>
    <t>Транспортный налог</t>
  </si>
  <si>
    <t>027</t>
  </si>
  <si>
    <t>000 1 06 04000 00 0000110</t>
  </si>
  <si>
    <t>Увеличение поступлений в 2020 году, обусловлено поступлением  транспортного налога в размере 20%</t>
  </si>
  <si>
    <t>св.200</t>
  </si>
  <si>
    <t>Поступление в 2019 году обусловлено продажей имущества, находящегося в муниципальной собственности.</t>
  </si>
  <si>
    <t xml:space="preserve">Поступление в 2020 году, возврата взносов за капитальный ремонт от Югорского фонда капитального ремонта, а также поступление дебиторской задолженности прошлых лет. 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</si>
  <si>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</si>
  <si>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</si>
  <si>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Поступление в 2019 году сумм по искам о возмещении вреда, причиненного окружающей среде и прочих поступлений от денежных взысканий (штрафов). </t>
  </si>
  <si>
    <t xml:space="preserve">Уменьшение поступлений по аренде земельных участков и аренде муниципального имущества, обусловлено принятием ограничительных  мер  (отсрочка платежей по заявлениям арендаторов) </t>
  </si>
  <si>
    <t xml:space="preserve">Уменьшение поступлений в связи с продлением сроков уплаты налогов (авансовых платежей) в соответствии с постановлением Правительства РФ </t>
  </si>
  <si>
    <t>Уведомлением УФК по ХМАО - Югре уточнены 9 000 т.р. по административным штрафам, установленным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санитарной безопасности в лесах)</t>
  </si>
  <si>
    <t>Исполнено с начала года на 01.10.2019 г.</t>
  </si>
  <si>
    <t>Исполнено с начала года на 01.10.2020 г.</t>
  </si>
  <si>
    <t>Увеличение поступлений в 2019 году, обусловлено поступлением  недоимки прошлых лет</t>
  </si>
  <si>
    <t>Сведения об исполнении бюджета города Пыть-Яха за 9 месяцев 2020 года в разрезе видов доходов с объяснением причин отклонений в сравнении с 9 месяцами 2019 года.</t>
  </si>
  <si>
    <t xml:space="preserve">В соответствии с письмом ИМНС № 7 от 10.06.2020 года № 06-22/08298 о выпадающих доходах из бюджета города Пыть-Яха, в связи с применением ограничительных мер </t>
  </si>
  <si>
    <t>Увеличение поступлений в 2020 году за выбросы загрязняющих веществ, образующихся при сжигании на факельных установках и (или) рассеивании попутного нефтяного газа.</t>
  </si>
  <si>
    <t>Увеличение поступлений в 2019 году, обусловлено продажей земельных участков в 2019 года на сумму 6 483,7 тыс. руб</t>
  </si>
  <si>
    <t xml:space="preserve">Штрафы, санкции, возмещение ущерба </t>
  </si>
  <si>
    <t>План на 2020 год (уточненный)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</si>
</sst>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</cellStyleXfs>
  <cellXfs count="97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9" fillId="2" borderId="1" xfId="25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25" applyFont="1" applyFill="1" applyBorder="1" applyAlignment="1">
      <alignment vertical="top" wrapText="1"/>
    </xf>
    <xf numFmtId="0" fontId="6" fillId="2" borderId="1" xfId="25" applyFont="1" applyFill="1" applyBorder="1" applyAlignment="1">
      <alignment horizontal="center" vertical="center"/>
    </xf>
    <xf numFmtId="14" fontId="4" fillId="2" borderId="0" xfId="0" applyNumberFormat="1" applyFont="1" applyFill="1" applyBorder="1" applyAlignment="1">
      <alignment horizontal="center" vertical="center" wrapText="1"/>
    </xf>
    <xf numFmtId="0" fontId="6" fillId="2" borderId="0" xfId="25" applyFont="1" applyFill="1" applyBorder="1" applyAlignment="1">
      <alignment horizontal="left" vertical="top" wrapText="1"/>
    </xf>
    <xf numFmtId="49" fontId="3" fillId="2" borderId="0" xfId="6" applyNumberFormat="1" applyFont="1" applyFill="1" applyBorder="1" applyAlignment="1">
      <alignment horizontal="center" vertical="center"/>
    </xf>
    <xf numFmtId="0" fontId="6" fillId="2" borderId="0" xfId="25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166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166" fontId="3" fillId="2" borderId="1" xfId="22" applyNumberFormat="1" applyFont="1" applyFill="1" applyBorder="1" applyAlignment="1">
      <alignment horizontal="center"/>
    </xf>
    <xf numFmtId="166" fontId="4" fillId="2" borderId="1" xfId="22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 vertical="center" wrapText="1"/>
    </xf>
    <xf numFmtId="166" fontId="5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right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164" fontId="6" fillId="2" borderId="1" xfId="26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6" applyNumberFormat="1" applyFont="1" applyFill="1" applyBorder="1" applyAlignment="1">
      <alignment horizontal="center" vertical="center"/>
    </xf>
    <xf numFmtId="49" fontId="4" fillId="2" borderId="1" xfId="6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3" fillId="2" borderId="1" xfId="6" applyNumberFormat="1" applyFont="1" applyFill="1" applyBorder="1" applyAlignment="1">
      <alignment horizontal="center" vertical="center"/>
    </xf>
    <xf numFmtId="49" fontId="3" fillId="2" borderId="1" xfId="6" applyNumberFormat="1" applyFont="1" applyFill="1" applyBorder="1" applyAlignment="1">
      <alignment horizontal="center"/>
    </xf>
    <xf numFmtId="166" fontId="3" fillId="2" borderId="1" xfId="6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1" fontId="9" fillId="2" borderId="1" xfId="0" applyNumberFormat="1" applyFont="1" applyFill="1" applyBorder="1" applyAlignment="1">
      <alignment horizontal="center" vertical="top"/>
    </xf>
    <xf numFmtId="166" fontId="4" fillId="2" borderId="1" xfId="6" applyNumberFormat="1" applyFont="1" applyFill="1" applyBorder="1" applyAlignment="1">
      <alignment horizontal="center"/>
    </xf>
    <xf numFmtId="166" fontId="1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49" fontId="3" fillId="2" borderId="1" xfId="3" applyNumberFormat="1" applyFont="1" applyFill="1" applyBorder="1" applyAlignment="1">
      <alignment horizontal="center"/>
    </xf>
    <xf numFmtId="166" fontId="3" fillId="2" borderId="1" xfId="3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49" fontId="3" fillId="2" borderId="1" xfId="5" applyNumberFormat="1" applyFont="1" applyFill="1" applyBorder="1" applyAlignment="1">
      <alignment horizontal="center"/>
    </xf>
    <xf numFmtId="166" fontId="3" fillId="2" borderId="1" xfId="5" applyNumberFormat="1" applyFont="1" applyFill="1" applyBorder="1" applyAlignment="1">
      <alignment horizontal="center" vertical="center"/>
    </xf>
    <xf numFmtId="49" fontId="4" fillId="2" borderId="1" xfId="7" applyNumberFormat="1" applyFont="1" applyFill="1" applyBorder="1" applyAlignment="1">
      <alignment horizontal="center"/>
    </xf>
    <xf numFmtId="166" fontId="4" fillId="2" borderId="1" xfId="7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49" fontId="4" fillId="2" borderId="1" xfId="8" applyNumberFormat="1" applyFont="1" applyFill="1" applyBorder="1" applyAlignment="1">
      <alignment horizontal="center"/>
    </xf>
    <xf numFmtId="166" fontId="4" fillId="2" borderId="1" xfId="8" applyNumberFormat="1" applyFont="1" applyFill="1" applyBorder="1" applyAlignment="1">
      <alignment horizontal="center" vertical="center"/>
    </xf>
    <xf numFmtId="49" fontId="4" fillId="2" borderId="1" xfId="10" applyNumberFormat="1" applyFont="1" applyFill="1" applyBorder="1" applyAlignment="1">
      <alignment horizontal="center"/>
    </xf>
    <xf numFmtId="49" fontId="3" fillId="2" borderId="1" xfId="15" applyNumberFormat="1" applyFont="1" applyFill="1" applyBorder="1" applyAlignment="1">
      <alignment horizontal="center"/>
    </xf>
    <xf numFmtId="166" fontId="3" fillId="2" borderId="1" xfId="15" applyNumberFormat="1" applyFont="1" applyFill="1" applyBorder="1" applyAlignment="1">
      <alignment horizontal="center"/>
    </xf>
    <xf numFmtId="49" fontId="3" fillId="2" borderId="1" xfId="16" applyNumberFormat="1" applyFont="1" applyFill="1" applyBorder="1" applyAlignment="1">
      <alignment horizontal="center"/>
    </xf>
    <xf numFmtId="166" fontId="3" fillId="2" borderId="1" xfId="16" applyNumberFormat="1" applyFont="1" applyFill="1" applyBorder="1" applyAlignment="1">
      <alignment horizontal="center" vertical="center"/>
    </xf>
    <xf numFmtId="49" fontId="3" fillId="2" borderId="1" xfId="17" applyNumberFormat="1" applyFont="1" applyFill="1" applyBorder="1" applyAlignment="1">
      <alignment horizontal="center"/>
    </xf>
    <xf numFmtId="166" fontId="3" fillId="2" borderId="1" xfId="17" applyNumberFormat="1" applyFont="1" applyFill="1" applyBorder="1" applyAlignment="1">
      <alignment horizontal="center" vertical="center"/>
    </xf>
    <xf numFmtId="49" fontId="4" fillId="2" borderId="1" xfId="20" applyNumberFormat="1" applyFont="1" applyFill="1" applyBorder="1" applyAlignment="1">
      <alignment horizontal="center" vertical="center"/>
    </xf>
    <xf numFmtId="166" fontId="4" fillId="2" borderId="1" xfId="2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2" borderId="1" xfId="22" applyNumberFormat="1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49" fontId="3" fillId="2" borderId="1" xfId="22" applyNumberFormat="1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 vertical="center" wrapText="1"/>
    </xf>
    <xf numFmtId="166" fontId="4" fillId="2" borderId="1" xfId="22" applyNumberFormat="1" applyFont="1" applyFill="1" applyBorder="1" applyAlignment="1">
      <alignment horizontal="center" vertical="center"/>
    </xf>
    <xf numFmtId="0" fontId="6" fillId="2" borderId="1" xfId="25" applyFont="1" applyFill="1" applyBorder="1" applyAlignment="1">
      <alignment horizontal="left" vertical="top" wrapText="1"/>
    </xf>
    <xf numFmtId="2" fontId="3" fillId="2" borderId="0" xfId="0" applyNumberFormat="1" applyFont="1" applyFill="1" applyAlignment="1">
      <alignment horizontal="left" vertical="top" wrapText="1"/>
    </xf>
    <xf numFmtId="0" fontId="10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2" borderId="1" xfId="25" applyFont="1" applyFill="1" applyBorder="1" applyAlignment="1">
      <alignment horizontal="left" wrapText="1"/>
    </xf>
    <xf numFmtId="0" fontId="9" fillId="2" borderId="1" xfId="25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2" fontId="4" fillId="2" borderId="0" xfId="0" applyNumberFormat="1" applyFont="1" applyFill="1" applyAlignment="1">
      <alignment horizontal="left" vertical="top" wrapText="1"/>
    </xf>
    <xf numFmtId="2" fontId="3" fillId="2" borderId="0" xfId="0" applyNumberFormat="1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left"/>
    </xf>
    <xf numFmtId="0" fontId="6" fillId="2" borderId="2" xfId="25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9" fillId="2" borderId="3" xfId="25" applyFont="1" applyFill="1" applyBorder="1" applyAlignment="1">
      <alignment horizontal="left" vertical="center" wrapText="1"/>
    </xf>
    <xf numFmtId="0" fontId="9" fillId="2" borderId="4" xfId="25" applyFont="1" applyFill="1" applyBorder="1" applyAlignment="1">
      <alignment horizontal="left" vertical="center" wrapText="1"/>
    </xf>
    <xf numFmtId="0" fontId="9" fillId="2" borderId="5" xfId="25" applyFont="1" applyFill="1" applyBorder="1" applyAlignment="1">
      <alignment horizontal="left" vertical="center" wrapText="1"/>
    </xf>
    <xf numFmtId="0" fontId="9" fillId="2" borderId="3" xfId="25" applyFont="1" applyFill="1" applyBorder="1" applyAlignment="1">
      <alignment horizontal="left" wrapText="1"/>
    </xf>
    <xf numFmtId="0" fontId="9" fillId="2" borderId="4" xfId="25" applyFont="1" applyFill="1" applyBorder="1" applyAlignment="1">
      <alignment horizontal="left" wrapText="1"/>
    </xf>
    <xf numFmtId="0" fontId="9" fillId="2" borderId="5" xfId="25" applyFont="1" applyFill="1" applyBorder="1" applyAlignment="1">
      <alignment horizontal="left" wrapText="1"/>
    </xf>
  </cellXfs>
  <cellStyles count="27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  <cellStyle name="Обычный_Ханты" xfId="25"/>
    <cellStyle name="Финансовый_Ханты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zoomScaleNormal="100" workbookViewId="0">
      <selection activeCell="K11" sqref="K11"/>
    </sheetView>
  </sheetViews>
  <sheetFormatPr defaultColWidth="9.109375" defaultRowHeight="12" x14ac:dyDescent="0.25"/>
  <cols>
    <col min="1" max="1" width="7.5546875" style="2" customWidth="1"/>
    <col min="2" max="2" width="38.109375" style="2" customWidth="1"/>
    <col min="3" max="3" width="7.6640625" style="19" customWidth="1"/>
    <col min="4" max="4" width="21.44140625" style="1" customWidth="1"/>
    <col min="5" max="5" width="11.88671875" style="1" customWidth="1"/>
    <col min="6" max="6" width="12.5546875" style="2" customWidth="1"/>
    <col min="7" max="7" width="12.6640625" style="2" customWidth="1"/>
    <col min="8" max="8" width="9.109375" style="2" customWidth="1"/>
    <col min="9" max="9" width="15.88671875" style="2" hidden="1" customWidth="1"/>
    <col min="10" max="10" width="33.5546875" style="2" customWidth="1"/>
    <col min="11" max="11" width="36.44140625" style="2" customWidth="1"/>
    <col min="12" max="15" width="14.6640625" style="2" customWidth="1"/>
    <col min="16" max="16384" width="9.109375" style="2"/>
  </cols>
  <sheetData>
    <row r="1" spans="1:14" x14ac:dyDescent="0.25">
      <c r="J1" s="20"/>
      <c r="K1" s="20" t="s">
        <v>81</v>
      </c>
    </row>
    <row r="2" spans="1:14" ht="15.6" x14ac:dyDescent="0.3">
      <c r="A2" s="1"/>
      <c r="B2" s="83" t="s">
        <v>172</v>
      </c>
      <c r="C2" s="83"/>
      <c r="D2" s="83"/>
      <c r="E2" s="83"/>
      <c r="F2" s="83"/>
      <c r="G2" s="83"/>
      <c r="H2" s="83"/>
      <c r="I2" s="83"/>
      <c r="J2" s="83"/>
      <c r="K2" s="83"/>
    </row>
    <row r="3" spans="1:14" x14ac:dyDescent="0.25">
      <c r="A3" s="86"/>
      <c r="B3" s="86"/>
      <c r="G3" s="18"/>
      <c r="J3" s="87"/>
      <c r="K3" s="87"/>
    </row>
    <row r="4" spans="1:14" s="26" customFormat="1" ht="45.6" x14ac:dyDescent="0.2">
      <c r="A4" s="21"/>
      <c r="B4" s="22" t="s">
        <v>1</v>
      </c>
      <c r="C4" s="22" t="s">
        <v>58</v>
      </c>
      <c r="D4" s="22" t="s">
        <v>37</v>
      </c>
      <c r="E4" s="23" t="s">
        <v>177</v>
      </c>
      <c r="F4" s="22" t="s">
        <v>169</v>
      </c>
      <c r="G4" s="22" t="s">
        <v>170</v>
      </c>
      <c r="H4" s="22" t="s">
        <v>111</v>
      </c>
      <c r="I4" s="22" t="s">
        <v>112</v>
      </c>
      <c r="J4" s="24" t="s">
        <v>135</v>
      </c>
      <c r="K4" s="25" t="s">
        <v>137</v>
      </c>
    </row>
    <row r="5" spans="1:14" x14ac:dyDescent="0.25">
      <c r="A5" s="27"/>
      <c r="B5" s="28">
        <v>1</v>
      </c>
      <c r="C5" s="28">
        <v>2</v>
      </c>
      <c r="D5" s="28">
        <v>3</v>
      </c>
      <c r="E5" s="28">
        <v>4</v>
      </c>
      <c r="F5" s="28">
        <v>5</v>
      </c>
      <c r="G5" s="28">
        <v>6</v>
      </c>
      <c r="H5" s="28">
        <v>8</v>
      </c>
      <c r="I5" s="28">
        <v>9</v>
      </c>
      <c r="J5" s="28">
        <v>11</v>
      </c>
      <c r="K5" s="28">
        <v>12</v>
      </c>
    </row>
    <row r="6" spans="1:14" s="26" customFormat="1" ht="11.4" x14ac:dyDescent="0.2">
      <c r="A6" s="21"/>
      <c r="B6" s="29" t="s">
        <v>12</v>
      </c>
      <c r="C6" s="30" t="s">
        <v>38</v>
      </c>
      <c r="D6" s="31" t="s">
        <v>113</v>
      </c>
      <c r="E6" s="32">
        <f>E7+E26</f>
        <v>1258007</v>
      </c>
      <c r="F6" s="32">
        <f>F7+F26</f>
        <v>926911.2</v>
      </c>
      <c r="G6" s="32">
        <f>G7+G26</f>
        <v>933412.41999999993</v>
      </c>
      <c r="H6" s="33">
        <f>G6/F6*100</f>
        <v>100.70138541858162</v>
      </c>
      <c r="I6" s="32">
        <f t="shared" ref="I6" si="0">I7+I26</f>
        <v>-6501.220000000023</v>
      </c>
      <c r="J6" s="22"/>
      <c r="K6" s="22"/>
    </row>
    <row r="7" spans="1:14" s="26" customFormat="1" ht="11.4" x14ac:dyDescent="0.2">
      <c r="A7" s="22" t="s">
        <v>7</v>
      </c>
      <c r="B7" s="29" t="s">
        <v>13</v>
      </c>
      <c r="C7" s="30" t="s">
        <v>40</v>
      </c>
      <c r="D7" s="31"/>
      <c r="E7" s="32">
        <f>E8+E11+E16+E21+E25</f>
        <v>1024723.7</v>
      </c>
      <c r="F7" s="32">
        <f>F8+F11+F16+F21+F25</f>
        <v>710458.39999999991</v>
      </c>
      <c r="G7" s="32">
        <f>G8+G11+G16+G21+G25</f>
        <v>754344.82</v>
      </c>
      <c r="H7" s="33">
        <f>G7/F7*100</f>
        <v>106.1771977078461</v>
      </c>
      <c r="I7" s="32">
        <f t="shared" ref="I7" si="1">I8+I11+I16+I21+I25</f>
        <v>-43886.420000000035</v>
      </c>
      <c r="J7" s="32"/>
      <c r="K7" s="22"/>
    </row>
    <row r="8" spans="1:14" x14ac:dyDescent="0.25">
      <c r="A8" s="28" t="s">
        <v>8</v>
      </c>
      <c r="B8" s="5" t="s">
        <v>2</v>
      </c>
      <c r="C8" s="34" t="s">
        <v>41</v>
      </c>
      <c r="D8" s="35" t="s">
        <v>138</v>
      </c>
      <c r="E8" s="36">
        <v>761861.9</v>
      </c>
      <c r="F8" s="17">
        <v>534965.1</v>
      </c>
      <c r="G8" s="17">
        <v>569272.52</v>
      </c>
      <c r="H8" s="37">
        <f>G8/F8*100</f>
        <v>106.413020213842</v>
      </c>
      <c r="I8" s="33">
        <f t="shared" ref="I8:I44" si="2">F8-G8</f>
        <v>-34307.420000000042</v>
      </c>
      <c r="J8" s="5"/>
      <c r="K8" s="5"/>
      <c r="L8" s="26"/>
      <c r="M8" s="26"/>
      <c r="N8" s="26"/>
    </row>
    <row r="9" spans="1:14" x14ac:dyDescent="0.25">
      <c r="A9" s="28"/>
      <c r="B9" s="5" t="s">
        <v>0</v>
      </c>
      <c r="C9" s="34" t="s">
        <v>42</v>
      </c>
      <c r="D9" s="35" t="s">
        <v>59</v>
      </c>
      <c r="E9" s="17">
        <f>E7-E8</f>
        <v>262861.79999999993</v>
      </c>
      <c r="F9" s="17">
        <f>F7-F8</f>
        <v>175493.29999999993</v>
      </c>
      <c r="G9" s="17">
        <f>G7-G8</f>
        <v>185072.29999999993</v>
      </c>
      <c r="H9" s="37">
        <f>G9/F9*100</f>
        <v>105.45832803873425</v>
      </c>
      <c r="I9" s="33">
        <f t="shared" si="2"/>
        <v>-9579</v>
      </c>
      <c r="J9" s="28"/>
      <c r="K9" s="28"/>
      <c r="L9" s="26"/>
      <c r="M9" s="26"/>
      <c r="N9" s="26"/>
    </row>
    <row r="10" spans="1:14" x14ac:dyDescent="0.25">
      <c r="A10" s="28"/>
      <c r="B10" s="38" t="s">
        <v>6</v>
      </c>
      <c r="C10" s="34" t="s">
        <v>43</v>
      </c>
      <c r="D10" s="28"/>
      <c r="E10" s="17"/>
      <c r="F10" s="17"/>
      <c r="G10" s="17"/>
      <c r="H10" s="37"/>
      <c r="I10" s="33">
        <f t="shared" si="2"/>
        <v>0</v>
      </c>
      <c r="J10" s="28"/>
      <c r="K10" s="28"/>
      <c r="L10" s="26"/>
      <c r="M10" s="26"/>
      <c r="N10" s="26"/>
    </row>
    <row r="11" spans="1:14" s="41" customFormat="1" x14ac:dyDescent="0.2">
      <c r="A11" s="28" t="s">
        <v>9</v>
      </c>
      <c r="B11" s="29" t="s">
        <v>136</v>
      </c>
      <c r="C11" s="30" t="s">
        <v>44</v>
      </c>
      <c r="D11" s="39" t="s">
        <v>114</v>
      </c>
      <c r="E11" s="32">
        <f>E12+E13+E14+E15</f>
        <v>11535.6</v>
      </c>
      <c r="F11" s="32">
        <f>F12+F13+F14+F15</f>
        <v>9149.2000000000007</v>
      </c>
      <c r="G11" s="32">
        <f>G12+G13+G14+G15</f>
        <v>8360.4000000000015</v>
      </c>
      <c r="H11" s="33">
        <f>G11/F11*100</f>
        <v>91.378481178682307</v>
      </c>
      <c r="I11" s="33">
        <f t="shared" si="2"/>
        <v>788.79999999999927</v>
      </c>
      <c r="J11" s="40"/>
      <c r="K11" s="40"/>
      <c r="L11" s="26"/>
      <c r="M11" s="26"/>
      <c r="N11" s="26"/>
    </row>
    <row r="12" spans="1:14" ht="72" x14ac:dyDescent="0.25">
      <c r="A12" s="28" t="s">
        <v>63</v>
      </c>
      <c r="B12" s="38" t="s">
        <v>139</v>
      </c>
      <c r="C12" s="34" t="s">
        <v>45</v>
      </c>
      <c r="D12" s="42" t="s">
        <v>148</v>
      </c>
      <c r="E12" s="17">
        <v>4180.2</v>
      </c>
      <c r="F12" s="17">
        <v>4141.7</v>
      </c>
      <c r="G12" s="17">
        <v>3897.7</v>
      </c>
      <c r="H12" s="37">
        <f>G12/F12*100</f>
        <v>94.108699326363563</v>
      </c>
      <c r="I12" s="33">
        <f t="shared" si="2"/>
        <v>244</v>
      </c>
      <c r="J12" s="88" t="s">
        <v>152</v>
      </c>
      <c r="K12" s="88"/>
      <c r="L12" s="26"/>
      <c r="M12" s="26"/>
      <c r="N12" s="26"/>
    </row>
    <row r="13" spans="1:14" ht="96" x14ac:dyDescent="0.25">
      <c r="A13" s="28" t="s">
        <v>10</v>
      </c>
      <c r="B13" s="38" t="s">
        <v>140</v>
      </c>
      <c r="C13" s="34" t="s">
        <v>46</v>
      </c>
      <c r="D13" s="42" t="s">
        <v>149</v>
      </c>
      <c r="E13" s="17">
        <v>27.6</v>
      </c>
      <c r="F13" s="17">
        <v>31.5</v>
      </c>
      <c r="G13" s="17">
        <v>26.9</v>
      </c>
      <c r="H13" s="37">
        <f>G13/F13*100</f>
        <v>85.396825396825392</v>
      </c>
      <c r="I13" s="33">
        <f t="shared" si="2"/>
        <v>4.6000000000000014</v>
      </c>
      <c r="J13" s="89"/>
      <c r="K13" s="89"/>
      <c r="L13" s="26"/>
      <c r="M13" s="26"/>
      <c r="N13" s="26"/>
    </row>
    <row r="14" spans="1:14" ht="72" x14ac:dyDescent="0.25">
      <c r="A14" s="28" t="s">
        <v>11</v>
      </c>
      <c r="B14" s="38" t="s">
        <v>141</v>
      </c>
      <c r="C14" s="34" t="s">
        <v>47</v>
      </c>
      <c r="D14" s="42" t="s">
        <v>150</v>
      </c>
      <c r="E14" s="17">
        <v>8105.4</v>
      </c>
      <c r="F14" s="17">
        <v>5676.5</v>
      </c>
      <c r="G14" s="17">
        <v>5197.1000000000004</v>
      </c>
      <c r="H14" s="37">
        <f>G14/F14*100</f>
        <v>91.554655157227174</v>
      </c>
      <c r="I14" s="33">
        <f t="shared" si="2"/>
        <v>479.39999999999964</v>
      </c>
      <c r="J14" s="89"/>
      <c r="K14" s="89"/>
      <c r="L14" s="26"/>
      <c r="M14" s="26"/>
      <c r="N14" s="26"/>
    </row>
    <row r="15" spans="1:14" ht="72" x14ac:dyDescent="0.25">
      <c r="A15" s="28" t="s">
        <v>64</v>
      </c>
      <c r="B15" s="38" t="s">
        <v>142</v>
      </c>
      <c r="C15" s="34" t="s">
        <v>48</v>
      </c>
      <c r="D15" s="42" t="s">
        <v>151</v>
      </c>
      <c r="E15" s="17">
        <v>-777.6</v>
      </c>
      <c r="F15" s="17">
        <v>-700.5</v>
      </c>
      <c r="G15" s="17">
        <v>-761.3</v>
      </c>
      <c r="H15" s="37">
        <f>G15/F15*100</f>
        <v>108.67951463240541</v>
      </c>
      <c r="I15" s="33">
        <f t="shared" si="2"/>
        <v>60.799999999999955</v>
      </c>
      <c r="J15" s="90"/>
      <c r="K15" s="90"/>
      <c r="L15" s="26"/>
      <c r="M15" s="26"/>
      <c r="N15" s="26"/>
    </row>
    <row r="16" spans="1:14" s="26" customFormat="1" x14ac:dyDescent="0.2">
      <c r="A16" s="22" t="s">
        <v>60</v>
      </c>
      <c r="B16" s="29" t="s">
        <v>5</v>
      </c>
      <c r="C16" s="30" t="s">
        <v>39</v>
      </c>
      <c r="D16" s="31" t="s">
        <v>115</v>
      </c>
      <c r="E16" s="32">
        <f>E17+E18+E19+E20</f>
        <v>154122</v>
      </c>
      <c r="F16" s="32">
        <f>F17+F18+F19+F20</f>
        <v>114279.5</v>
      </c>
      <c r="G16" s="32">
        <f>G17+G18+G19+G20</f>
        <v>115818.2</v>
      </c>
      <c r="H16" s="33">
        <f>G16/F16*100</f>
        <v>101.34643571244186</v>
      </c>
      <c r="I16" s="33">
        <f t="shared" si="2"/>
        <v>-1538.6999999999971</v>
      </c>
      <c r="J16" s="76"/>
      <c r="K16" s="29"/>
    </row>
    <row r="17" spans="1:14" ht="24" x14ac:dyDescent="0.25">
      <c r="A17" s="28" t="s">
        <v>68</v>
      </c>
      <c r="B17" s="38" t="s">
        <v>143</v>
      </c>
      <c r="C17" s="34" t="s">
        <v>49</v>
      </c>
      <c r="D17" s="35" t="s">
        <v>116</v>
      </c>
      <c r="E17" s="36">
        <v>122657</v>
      </c>
      <c r="F17" s="17">
        <v>90551.5</v>
      </c>
      <c r="G17" s="17">
        <v>97116.4</v>
      </c>
      <c r="H17" s="37">
        <f>G17/F17*100</f>
        <v>107.24990751119527</v>
      </c>
      <c r="I17" s="33">
        <f t="shared" si="2"/>
        <v>-6564.8999999999942</v>
      </c>
      <c r="J17" s="77"/>
      <c r="K17" s="91" t="s">
        <v>173</v>
      </c>
      <c r="L17" s="26"/>
      <c r="M17" s="26"/>
      <c r="N17" s="26"/>
    </row>
    <row r="18" spans="1:14" ht="24" x14ac:dyDescent="0.25">
      <c r="A18" s="28" t="s">
        <v>69</v>
      </c>
      <c r="B18" s="38" t="s">
        <v>65</v>
      </c>
      <c r="C18" s="34" t="s">
        <v>82</v>
      </c>
      <c r="D18" s="35" t="s">
        <v>117</v>
      </c>
      <c r="E18" s="36">
        <v>28335</v>
      </c>
      <c r="F18" s="17">
        <v>22031.7</v>
      </c>
      <c r="G18" s="17">
        <v>17436</v>
      </c>
      <c r="H18" s="37">
        <f>G18/F18*100</f>
        <v>79.140511172537757</v>
      </c>
      <c r="I18" s="33">
        <f t="shared" si="2"/>
        <v>4595.7000000000007</v>
      </c>
      <c r="J18" s="89" t="s">
        <v>167</v>
      </c>
      <c r="K18" s="92"/>
      <c r="L18" s="26"/>
      <c r="M18" s="26"/>
      <c r="N18" s="26"/>
    </row>
    <row r="19" spans="1:14" x14ac:dyDescent="0.25">
      <c r="A19" s="28" t="s">
        <v>86</v>
      </c>
      <c r="B19" s="38" t="s">
        <v>66</v>
      </c>
      <c r="C19" s="34" t="s">
        <v>50</v>
      </c>
      <c r="D19" s="35" t="s">
        <v>118</v>
      </c>
      <c r="E19" s="36">
        <v>423</v>
      </c>
      <c r="F19" s="17">
        <v>279</v>
      </c>
      <c r="G19" s="17">
        <v>46.8</v>
      </c>
      <c r="H19" s="37">
        <f>G19/F19*100</f>
        <v>16.774193548387096</v>
      </c>
      <c r="I19" s="33">
        <f t="shared" si="2"/>
        <v>232.2</v>
      </c>
      <c r="J19" s="89"/>
      <c r="K19" s="92"/>
      <c r="L19" s="26"/>
      <c r="M19" s="26"/>
      <c r="N19" s="26"/>
    </row>
    <row r="20" spans="1:14" ht="24" x14ac:dyDescent="0.25">
      <c r="A20" s="28" t="s">
        <v>87</v>
      </c>
      <c r="B20" s="38" t="s">
        <v>67</v>
      </c>
      <c r="C20" s="34" t="s">
        <v>51</v>
      </c>
      <c r="D20" s="35" t="s">
        <v>119</v>
      </c>
      <c r="E20" s="36">
        <v>2707</v>
      </c>
      <c r="F20" s="17">
        <v>1417.3</v>
      </c>
      <c r="G20" s="17">
        <v>1219</v>
      </c>
      <c r="H20" s="37">
        <f>G20/F20*100</f>
        <v>86.008607916460875</v>
      </c>
      <c r="I20" s="33">
        <f t="shared" si="2"/>
        <v>198.29999999999995</v>
      </c>
      <c r="J20" s="90"/>
      <c r="K20" s="93"/>
      <c r="L20" s="26"/>
      <c r="M20" s="26"/>
      <c r="N20" s="26"/>
    </row>
    <row r="21" spans="1:14" s="26" customFormat="1" x14ac:dyDescent="0.2">
      <c r="A21" s="22" t="s">
        <v>61</v>
      </c>
      <c r="B21" s="29" t="s">
        <v>3</v>
      </c>
      <c r="C21" s="30" t="s">
        <v>52</v>
      </c>
      <c r="D21" s="31" t="s">
        <v>120</v>
      </c>
      <c r="E21" s="32">
        <f>E22+E24+E23</f>
        <v>91195.199999999997</v>
      </c>
      <c r="F21" s="32">
        <f>F22+F24+F23</f>
        <v>47890.400000000001</v>
      </c>
      <c r="G21" s="32">
        <f>G22+G24+G23</f>
        <v>55297.7</v>
      </c>
      <c r="H21" s="33">
        <f>G21/F21*100</f>
        <v>115.4671917545061</v>
      </c>
      <c r="I21" s="33">
        <f t="shared" si="2"/>
        <v>-7407.2999999999956</v>
      </c>
      <c r="J21" s="5"/>
      <c r="K21" s="29"/>
    </row>
    <row r="22" spans="1:14" ht="36" x14ac:dyDescent="0.25">
      <c r="A22" s="28" t="s">
        <v>88</v>
      </c>
      <c r="B22" s="38" t="s">
        <v>77</v>
      </c>
      <c r="C22" s="34" t="s">
        <v>53</v>
      </c>
      <c r="D22" s="35" t="s">
        <v>121</v>
      </c>
      <c r="E22" s="36">
        <v>16846</v>
      </c>
      <c r="F22" s="17">
        <v>9295.1</v>
      </c>
      <c r="G22" s="17">
        <v>7302.4</v>
      </c>
      <c r="H22" s="37">
        <f>G22/F22*100</f>
        <v>78.561822895934412</v>
      </c>
      <c r="I22" s="33">
        <f t="shared" si="2"/>
        <v>1992.7000000000007</v>
      </c>
      <c r="J22" s="3" t="s">
        <v>171</v>
      </c>
      <c r="K22" s="94" t="s">
        <v>173</v>
      </c>
      <c r="L22" s="26"/>
      <c r="M22" s="26"/>
      <c r="N22" s="26"/>
    </row>
    <row r="23" spans="1:14" ht="36" x14ac:dyDescent="0.25">
      <c r="A23" s="28" t="s">
        <v>89</v>
      </c>
      <c r="B23" s="38" t="s">
        <v>156</v>
      </c>
      <c r="C23" s="34" t="s">
        <v>157</v>
      </c>
      <c r="D23" s="35" t="s">
        <v>158</v>
      </c>
      <c r="E23" s="36">
        <v>18100</v>
      </c>
      <c r="F23" s="17">
        <v>0</v>
      </c>
      <c r="G23" s="17">
        <v>8853.1</v>
      </c>
      <c r="H23" s="37">
        <v>0</v>
      </c>
      <c r="I23" s="33">
        <f t="shared" si="2"/>
        <v>-8853.1</v>
      </c>
      <c r="J23" s="3" t="s">
        <v>159</v>
      </c>
      <c r="K23" s="95"/>
      <c r="L23" s="26"/>
      <c r="M23" s="26"/>
      <c r="N23" s="26"/>
    </row>
    <row r="24" spans="1:14" x14ac:dyDescent="0.25">
      <c r="A24" s="28" t="s">
        <v>155</v>
      </c>
      <c r="B24" s="38" t="s">
        <v>78</v>
      </c>
      <c r="C24" s="34" t="s">
        <v>54</v>
      </c>
      <c r="D24" s="35" t="s">
        <v>122</v>
      </c>
      <c r="E24" s="36">
        <v>56249.2</v>
      </c>
      <c r="F24" s="17">
        <v>38595.300000000003</v>
      </c>
      <c r="G24" s="17">
        <v>39142.199999999997</v>
      </c>
      <c r="H24" s="37">
        <f>G24/F24*100</f>
        <v>101.41701191595867</v>
      </c>
      <c r="I24" s="33">
        <f t="shared" si="2"/>
        <v>-546.89999999999418</v>
      </c>
      <c r="J24" s="3"/>
      <c r="K24" s="96"/>
      <c r="L24" s="26"/>
      <c r="M24" s="26"/>
      <c r="N24" s="26"/>
    </row>
    <row r="25" spans="1:14" s="26" customFormat="1" x14ac:dyDescent="0.2">
      <c r="A25" s="22" t="s">
        <v>62</v>
      </c>
      <c r="B25" s="29" t="s">
        <v>4</v>
      </c>
      <c r="C25" s="30" t="s">
        <v>55</v>
      </c>
      <c r="D25" s="31" t="s">
        <v>123</v>
      </c>
      <c r="E25" s="43">
        <v>6009</v>
      </c>
      <c r="F25" s="32">
        <v>4174.2</v>
      </c>
      <c r="G25" s="32">
        <v>5596</v>
      </c>
      <c r="H25" s="33">
        <f>G25/F25*100</f>
        <v>134.06161659719228</v>
      </c>
      <c r="I25" s="33">
        <f t="shared" si="2"/>
        <v>-1421.8000000000002</v>
      </c>
      <c r="J25" s="5" t="s">
        <v>153</v>
      </c>
      <c r="K25" s="29"/>
    </row>
    <row r="26" spans="1:14" s="26" customFormat="1" ht="11.4" x14ac:dyDescent="0.2">
      <c r="A26" s="22" t="s">
        <v>14</v>
      </c>
      <c r="B26" s="29" t="s">
        <v>15</v>
      </c>
      <c r="C26" s="30" t="s">
        <v>56</v>
      </c>
      <c r="D26" s="22"/>
      <c r="E26" s="32">
        <f>E27+E32+E33+E34+E38+E39</f>
        <v>233283.3</v>
      </c>
      <c r="F26" s="32">
        <f>F27+F32+F33+F34+F38+F39</f>
        <v>216452.8</v>
      </c>
      <c r="G26" s="32">
        <f>G27+G32+G33+G34+G38+G39</f>
        <v>179067.59999999998</v>
      </c>
      <c r="H26" s="33">
        <f>G26/F26*100</f>
        <v>82.728243755682527</v>
      </c>
      <c r="I26" s="33">
        <f t="shared" si="2"/>
        <v>37385.200000000012</v>
      </c>
      <c r="J26" s="29"/>
      <c r="K26" s="29"/>
    </row>
    <row r="27" spans="1:14" s="45" customFormat="1" ht="34.200000000000003" x14ac:dyDescent="0.2">
      <c r="A27" s="22" t="s">
        <v>16</v>
      </c>
      <c r="B27" s="29" t="s">
        <v>24</v>
      </c>
      <c r="C27" s="34" t="s">
        <v>57</v>
      </c>
      <c r="D27" s="31" t="s">
        <v>124</v>
      </c>
      <c r="E27" s="32">
        <f>E28+E30+E31+E29</f>
        <v>175040.5</v>
      </c>
      <c r="F27" s="32">
        <f>F28+F29+F30</f>
        <v>148413.29999999999</v>
      </c>
      <c r="G27" s="44">
        <f>G28+G30+G31+G29</f>
        <v>133223.1</v>
      </c>
      <c r="H27" s="33">
        <f>G27/F27*100</f>
        <v>89.764933466205534</v>
      </c>
      <c r="I27" s="33">
        <f t="shared" si="2"/>
        <v>15190.199999999983</v>
      </c>
      <c r="J27" s="29"/>
      <c r="K27" s="29"/>
      <c r="L27" s="26"/>
      <c r="M27" s="26"/>
      <c r="N27" s="26"/>
    </row>
    <row r="28" spans="1:14" ht="60" x14ac:dyDescent="0.25">
      <c r="A28" s="28" t="s">
        <v>22</v>
      </c>
      <c r="B28" s="38" t="s">
        <v>20</v>
      </c>
      <c r="C28" s="34" t="s">
        <v>70</v>
      </c>
      <c r="D28" s="46" t="s">
        <v>125</v>
      </c>
      <c r="E28" s="47">
        <v>173134</v>
      </c>
      <c r="F28" s="17">
        <v>147774.5</v>
      </c>
      <c r="G28" s="48">
        <v>132811</v>
      </c>
      <c r="H28" s="37">
        <f>G28/F28*100</f>
        <v>89.874098711212014</v>
      </c>
      <c r="I28" s="33">
        <f t="shared" si="2"/>
        <v>14963.5</v>
      </c>
      <c r="J28" s="4" t="s">
        <v>166</v>
      </c>
      <c r="K28" s="91" t="s">
        <v>173</v>
      </c>
      <c r="L28" s="26"/>
      <c r="M28" s="26"/>
      <c r="N28" s="26"/>
    </row>
    <row r="29" spans="1:14" ht="60" x14ac:dyDescent="0.25">
      <c r="A29" s="28"/>
      <c r="B29" s="38" t="s">
        <v>164</v>
      </c>
      <c r="C29" s="34"/>
      <c r="D29" s="46" t="s">
        <v>163</v>
      </c>
      <c r="E29" s="47">
        <v>14</v>
      </c>
      <c r="F29" s="17">
        <v>0</v>
      </c>
      <c r="G29" s="48">
        <v>14</v>
      </c>
      <c r="H29" s="37">
        <v>0</v>
      </c>
      <c r="I29" s="33"/>
      <c r="J29" s="4"/>
      <c r="K29" s="92"/>
      <c r="L29" s="26"/>
      <c r="M29" s="26"/>
      <c r="N29" s="26"/>
    </row>
    <row r="30" spans="1:14" ht="24" x14ac:dyDescent="0.25">
      <c r="A30" s="49" t="s">
        <v>79</v>
      </c>
      <c r="B30" s="38" t="s">
        <v>21</v>
      </c>
      <c r="C30" s="34" t="s">
        <v>71</v>
      </c>
      <c r="D30" s="50" t="s">
        <v>127</v>
      </c>
      <c r="E30" s="51">
        <v>1892.5</v>
      </c>
      <c r="F30" s="17">
        <v>638.79999999999995</v>
      </c>
      <c r="G30" s="48">
        <v>398.1</v>
      </c>
      <c r="H30" s="37">
        <f>G30/F30*100</f>
        <v>62.319974953036947</v>
      </c>
      <c r="I30" s="33">
        <f t="shared" si="2"/>
        <v>240.69999999999993</v>
      </c>
      <c r="J30" s="4"/>
      <c r="K30" s="93"/>
      <c r="L30" s="26"/>
      <c r="M30" s="26"/>
      <c r="N30" s="26"/>
    </row>
    <row r="31" spans="1:14" ht="24" x14ac:dyDescent="0.25">
      <c r="A31" s="49" t="s">
        <v>80</v>
      </c>
      <c r="B31" s="38" t="s">
        <v>23</v>
      </c>
      <c r="C31" s="34" t="s">
        <v>72</v>
      </c>
      <c r="D31" s="35" t="s">
        <v>95</v>
      </c>
      <c r="E31" s="36">
        <v>0</v>
      </c>
      <c r="F31" s="36">
        <v>0</v>
      </c>
      <c r="G31" s="48">
        <v>0</v>
      </c>
      <c r="H31" s="37">
        <v>0</v>
      </c>
      <c r="I31" s="37">
        <f t="shared" si="2"/>
        <v>0</v>
      </c>
      <c r="J31" s="5"/>
      <c r="K31" s="5"/>
      <c r="L31" s="26"/>
      <c r="M31" s="26"/>
      <c r="N31" s="26"/>
    </row>
    <row r="32" spans="1:14" s="26" customFormat="1" ht="60" x14ac:dyDescent="0.2">
      <c r="A32" s="22" t="s">
        <v>17</v>
      </c>
      <c r="B32" s="29" t="s">
        <v>25</v>
      </c>
      <c r="C32" s="30" t="s">
        <v>73</v>
      </c>
      <c r="D32" s="52" t="s">
        <v>126</v>
      </c>
      <c r="E32" s="53">
        <v>1512.3</v>
      </c>
      <c r="F32" s="32">
        <v>558.5</v>
      </c>
      <c r="G32" s="54">
        <v>1377</v>
      </c>
      <c r="H32" s="33" t="s">
        <v>160</v>
      </c>
      <c r="I32" s="33">
        <f t="shared" si="2"/>
        <v>-818.5</v>
      </c>
      <c r="J32" s="5" t="s">
        <v>174</v>
      </c>
      <c r="K32" s="29"/>
    </row>
    <row r="33" spans="1:14" s="26" customFormat="1" ht="61.2" customHeight="1" x14ac:dyDescent="0.25">
      <c r="A33" s="22" t="s">
        <v>18</v>
      </c>
      <c r="B33" s="29" t="s">
        <v>27</v>
      </c>
      <c r="C33" s="30" t="s">
        <v>74</v>
      </c>
      <c r="D33" s="55" t="s">
        <v>128</v>
      </c>
      <c r="E33" s="56">
        <v>4052.5</v>
      </c>
      <c r="F33" s="32">
        <v>3231.7</v>
      </c>
      <c r="G33" s="54">
        <v>4720.7</v>
      </c>
      <c r="H33" s="33">
        <f>G33/F33*100</f>
        <v>146.07482130148219</v>
      </c>
      <c r="I33" s="33">
        <f t="shared" si="2"/>
        <v>-1489</v>
      </c>
      <c r="J33" s="3" t="s">
        <v>162</v>
      </c>
      <c r="K33" s="78"/>
    </row>
    <row r="34" spans="1:14" s="26" customFormat="1" ht="22.8" x14ac:dyDescent="0.2">
      <c r="A34" s="22" t="s">
        <v>19</v>
      </c>
      <c r="B34" s="29" t="s">
        <v>28</v>
      </c>
      <c r="C34" s="30" t="s">
        <v>75</v>
      </c>
      <c r="D34" s="57" t="s">
        <v>129</v>
      </c>
      <c r="E34" s="32">
        <f>E35+E36+E37</f>
        <v>48656</v>
      </c>
      <c r="F34" s="32">
        <f>F35+F36+F37</f>
        <v>48428.4</v>
      </c>
      <c r="G34" s="32">
        <f>G35+G36+G37</f>
        <v>36442.199999999997</v>
      </c>
      <c r="H34" s="33">
        <f>G34/F34*100</f>
        <v>75.249646901404958</v>
      </c>
      <c r="I34" s="33">
        <f t="shared" si="2"/>
        <v>11986.200000000004</v>
      </c>
      <c r="J34" s="29"/>
      <c r="K34" s="29"/>
    </row>
    <row r="35" spans="1:14" x14ac:dyDescent="0.25">
      <c r="A35" s="49" t="s">
        <v>32</v>
      </c>
      <c r="B35" s="38" t="s">
        <v>29</v>
      </c>
      <c r="C35" s="34" t="s">
        <v>76</v>
      </c>
      <c r="D35" s="58" t="s">
        <v>130</v>
      </c>
      <c r="E35" s="59">
        <v>35968</v>
      </c>
      <c r="F35" s="17">
        <v>28901.8</v>
      </c>
      <c r="G35" s="48">
        <v>33013.1</v>
      </c>
      <c r="H35" s="37">
        <f>G35/F35*100</f>
        <v>114.2250655668505</v>
      </c>
      <c r="I35" s="33">
        <f t="shared" si="2"/>
        <v>-4111.2999999999993</v>
      </c>
      <c r="J35" s="4"/>
      <c r="K35" s="4"/>
      <c r="L35" s="26"/>
      <c r="M35" s="26"/>
      <c r="N35" s="26"/>
    </row>
    <row r="36" spans="1:14" ht="36" x14ac:dyDescent="0.25">
      <c r="A36" s="49" t="s">
        <v>33</v>
      </c>
      <c r="B36" s="38" t="s">
        <v>30</v>
      </c>
      <c r="C36" s="34" t="s">
        <v>83</v>
      </c>
      <c r="D36" s="60" t="s">
        <v>131</v>
      </c>
      <c r="E36" s="61">
        <v>4688</v>
      </c>
      <c r="F36" s="17">
        <v>10874.1</v>
      </c>
      <c r="G36" s="48">
        <v>140.1</v>
      </c>
      <c r="H36" s="37">
        <f>G36/F36*100</f>
        <v>1.2883824868264959</v>
      </c>
      <c r="I36" s="33">
        <f t="shared" si="2"/>
        <v>10734</v>
      </c>
      <c r="J36" s="4" t="s">
        <v>161</v>
      </c>
      <c r="K36" s="4"/>
      <c r="L36" s="26"/>
      <c r="M36" s="26"/>
      <c r="N36" s="26"/>
    </row>
    <row r="37" spans="1:14" ht="36" x14ac:dyDescent="0.25">
      <c r="A37" s="49" t="s">
        <v>34</v>
      </c>
      <c r="B37" s="38" t="s">
        <v>31</v>
      </c>
      <c r="C37" s="34" t="s">
        <v>84</v>
      </c>
      <c r="D37" s="62" t="s">
        <v>132</v>
      </c>
      <c r="E37" s="63">
        <v>8000</v>
      </c>
      <c r="F37" s="17">
        <v>8652.5</v>
      </c>
      <c r="G37" s="48">
        <v>3289</v>
      </c>
      <c r="H37" s="37">
        <f>G37/F37*100</f>
        <v>38.012135221034384</v>
      </c>
      <c r="I37" s="33">
        <f t="shared" si="2"/>
        <v>5363.5</v>
      </c>
      <c r="J37" s="5" t="s">
        <v>175</v>
      </c>
      <c r="K37" s="5"/>
      <c r="L37" s="26"/>
      <c r="M37" s="26"/>
      <c r="N37" s="26"/>
    </row>
    <row r="38" spans="1:14" s="66" customFormat="1" ht="147" customHeight="1" x14ac:dyDescent="0.2">
      <c r="A38" s="22" t="s">
        <v>26</v>
      </c>
      <c r="B38" s="29" t="s">
        <v>176</v>
      </c>
      <c r="C38" s="30" t="s">
        <v>85</v>
      </c>
      <c r="D38" s="64" t="s">
        <v>133</v>
      </c>
      <c r="E38" s="65">
        <v>3775</v>
      </c>
      <c r="F38" s="54">
        <v>15653.5</v>
      </c>
      <c r="G38" s="54">
        <v>3259.3</v>
      </c>
      <c r="H38" s="33">
        <f>G38/F38*100</f>
        <v>20.821541508288881</v>
      </c>
      <c r="I38" s="33">
        <f t="shared" si="2"/>
        <v>12394.2</v>
      </c>
      <c r="J38" s="79" t="s">
        <v>165</v>
      </c>
      <c r="K38" s="79" t="s">
        <v>168</v>
      </c>
      <c r="L38" s="26"/>
      <c r="M38" s="26"/>
      <c r="N38" s="26"/>
    </row>
    <row r="39" spans="1:14" s="66" customFormat="1" ht="13.2" x14ac:dyDescent="0.2">
      <c r="A39" s="22" t="s">
        <v>36</v>
      </c>
      <c r="B39" s="29" t="s">
        <v>35</v>
      </c>
      <c r="C39" s="30" t="s">
        <v>90</v>
      </c>
      <c r="D39" s="67" t="s">
        <v>134</v>
      </c>
      <c r="E39" s="54">
        <f>E40+E41</f>
        <v>247</v>
      </c>
      <c r="F39" s="54">
        <f>F40+F41</f>
        <v>167.4</v>
      </c>
      <c r="G39" s="68">
        <f>G40+G41</f>
        <v>45.3</v>
      </c>
      <c r="H39" s="33">
        <f>G39/F39*100</f>
        <v>27.060931899641577</v>
      </c>
      <c r="I39" s="33">
        <f t="shared" si="2"/>
        <v>122.10000000000001</v>
      </c>
      <c r="J39" s="69"/>
      <c r="K39" s="80"/>
      <c r="L39" s="26"/>
      <c r="M39" s="26"/>
      <c r="N39" s="26"/>
    </row>
    <row r="40" spans="1:14" x14ac:dyDescent="0.25">
      <c r="A40" s="49" t="s">
        <v>92</v>
      </c>
      <c r="B40" s="38" t="s">
        <v>146</v>
      </c>
      <c r="C40" s="34" t="s">
        <v>91</v>
      </c>
      <c r="D40" s="70" t="s">
        <v>144</v>
      </c>
      <c r="E40" s="15">
        <v>0</v>
      </c>
      <c r="F40" s="48">
        <v>40.9</v>
      </c>
      <c r="G40" s="48">
        <v>-5.2</v>
      </c>
      <c r="H40" s="37">
        <v>0</v>
      </c>
      <c r="I40" s="33">
        <f t="shared" si="2"/>
        <v>46.1</v>
      </c>
      <c r="J40" s="4"/>
      <c r="K40" s="81"/>
      <c r="L40" s="26"/>
      <c r="M40" s="26"/>
      <c r="N40" s="26"/>
    </row>
    <row r="41" spans="1:14" x14ac:dyDescent="0.25">
      <c r="A41" s="49" t="s">
        <v>93</v>
      </c>
      <c r="B41" s="38" t="s">
        <v>35</v>
      </c>
      <c r="C41" s="34" t="s">
        <v>94</v>
      </c>
      <c r="D41" s="70" t="s">
        <v>145</v>
      </c>
      <c r="E41" s="15">
        <v>247</v>
      </c>
      <c r="F41" s="48">
        <v>126.5</v>
      </c>
      <c r="G41" s="48">
        <v>50.5</v>
      </c>
      <c r="H41" s="37">
        <f>G41/F41*100</f>
        <v>39.920948616600796</v>
      </c>
      <c r="I41" s="33">
        <f t="shared" si="2"/>
        <v>76</v>
      </c>
      <c r="J41" s="81"/>
      <c r="K41" s="81"/>
      <c r="L41" s="26"/>
      <c r="M41" s="26"/>
      <c r="N41" s="26"/>
    </row>
    <row r="42" spans="1:14" s="26" customFormat="1" ht="22.8" x14ac:dyDescent="0.2">
      <c r="A42" s="71" t="s">
        <v>96</v>
      </c>
      <c r="B42" s="6" t="s">
        <v>104</v>
      </c>
      <c r="C42" s="30" t="s">
        <v>100</v>
      </c>
      <c r="D42" s="7" t="s">
        <v>147</v>
      </c>
      <c r="E42" s="16">
        <v>0</v>
      </c>
      <c r="F42" s="54">
        <v>-13.1</v>
      </c>
      <c r="G42" s="54">
        <v>0</v>
      </c>
      <c r="H42" s="33">
        <f>G42/F42*100</f>
        <v>0</v>
      </c>
      <c r="I42" s="33">
        <f t="shared" si="2"/>
        <v>-13.1</v>
      </c>
      <c r="J42" s="82"/>
      <c r="K42" s="82"/>
    </row>
    <row r="43" spans="1:14" s="26" customFormat="1" ht="22.8" x14ac:dyDescent="0.2">
      <c r="A43" s="71" t="s">
        <v>108</v>
      </c>
      <c r="B43" s="6" t="s">
        <v>105</v>
      </c>
      <c r="C43" s="30" t="s">
        <v>101</v>
      </c>
      <c r="D43" s="7" t="s">
        <v>97</v>
      </c>
      <c r="E43" s="16">
        <v>0</v>
      </c>
      <c r="F43" s="54">
        <v>0</v>
      </c>
      <c r="G43" s="54">
        <v>0</v>
      </c>
      <c r="H43" s="37">
        <v>0</v>
      </c>
      <c r="I43" s="33">
        <f t="shared" si="2"/>
        <v>0</v>
      </c>
      <c r="J43" s="82"/>
      <c r="K43" s="82"/>
    </row>
    <row r="44" spans="1:14" s="26" customFormat="1" ht="24" x14ac:dyDescent="0.25">
      <c r="A44" s="71" t="s">
        <v>109</v>
      </c>
      <c r="B44" s="6" t="s">
        <v>106</v>
      </c>
      <c r="C44" s="30" t="s">
        <v>102</v>
      </c>
      <c r="D44" s="7" t="s">
        <v>98</v>
      </c>
      <c r="E44" s="72">
        <f>-40827.2</f>
        <v>-40827.199999999997</v>
      </c>
      <c r="F44" s="54">
        <v>-1107259</v>
      </c>
      <c r="G44" s="54">
        <v>-40827.199999999997</v>
      </c>
      <c r="H44" s="33">
        <f>G44/F44*100</f>
        <v>3.6872312620624439</v>
      </c>
      <c r="I44" s="33">
        <f t="shared" si="2"/>
        <v>-1066431.8</v>
      </c>
      <c r="J44" s="4" t="s">
        <v>154</v>
      </c>
      <c r="K44" s="82"/>
    </row>
    <row r="45" spans="1:14" s="26" customFormat="1" ht="34.200000000000003" x14ac:dyDescent="0.2">
      <c r="A45" s="71" t="s">
        <v>110</v>
      </c>
      <c r="B45" s="73" t="s">
        <v>107</v>
      </c>
      <c r="C45" s="30" t="s">
        <v>103</v>
      </c>
      <c r="D45" s="7" t="s">
        <v>99</v>
      </c>
      <c r="E45" s="54">
        <f>E6+E42+E43+E44</f>
        <v>1217179.8</v>
      </c>
      <c r="F45" s="54">
        <f>F6+F42+F43+F44</f>
        <v>-180360.90000000002</v>
      </c>
      <c r="G45" s="54">
        <f>G6+G42+G43+G44</f>
        <v>892585.22</v>
      </c>
      <c r="H45" s="54" t="s">
        <v>160</v>
      </c>
      <c r="I45" s="54">
        <f>I6+I42+I43+I44</f>
        <v>-1072946.1200000001</v>
      </c>
      <c r="J45" s="82"/>
      <c r="K45" s="82"/>
    </row>
    <row r="46" spans="1:14" ht="32.25" customHeight="1" x14ac:dyDescent="0.25">
      <c r="A46" s="8"/>
      <c r="B46" s="9"/>
      <c r="C46" s="10"/>
      <c r="D46" s="11"/>
      <c r="E46" s="12"/>
      <c r="F46" s="13"/>
      <c r="G46" s="14"/>
      <c r="H46" s="14"/>
      <c r="I46" s="14"/>
      <c r="J46" s="14"/>
      <c r="K46" s="14"/>
    </row>
    <row r="47" spans="1:14" ht="31.5" customHeight="1" x14ac:dyDescent="0.25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74"/>
    </row>
    <row r="48" spans="1:14" ht="30" customHeight="1" x14ac:dyDescent="0.25">
      <c r="A48" s="84"/>
      <c r="B48" s="85"/>
      <c r="C48" s="85"/>
      <c r="D48" s="85"/>
      <c r="E48" s="85"/>
      <c r="F48" s="85"/>
      <c r="G48" s="85"/>
      <c r="H48" s="85"/>
      <c r="I48" s="85"/>
      <c r="J48" s="85"/>
      <c r="K48" s="74"/>
    </row>
    <row r="49" spans="5:5" x14ac:dyDescent="0.25">
      <c r="E49" s="75"/>
    </row>
  </sheetData>
  <mergeCells count="11">
    <mergeCell ref="B2:K2"/>
    <mergeCell ref="A47:J47"/>
    <mergeCell ref="A48:J48"/>
    <mergeCell ref="A3:B3"/>
    <mergeCell ref="J3:K3"/>
    <mergeCell ref="J12:J15"/>
    <mergeCell ref="K12:K15"/>
    <mergeCell ref="K17:K20"/>
    <mergeCell ref="K22:K24"/>
    <mergeCell ref="J18:J20"/>
    <mergeCell ref="K28:K30"/>
  </mergeCells>
  <printOptions horizontalCentered="1"/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KOSMINCEVAOA</dc:creator>
  <cp:lastModifiedBy>Людмила Фатхиева</cp:lastModifiedBy>
  <cp:lastPrinted>2020-10-14T06:10:49Z</cp:lastPrinted>
  <dcterms:created xsi:type="dcterms:W3CDTF">2013-09-03T05:55:09Z</dcterms:created>
  <dcterms:modified xsi:type="dcterms:W3CDTF">2020-10-14T06:22:29Z</dcterms:modified>
</cp:coreProperties>
</file>